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PF 2019 výsledky" sheetId="5" r:id="rId1"/>
  </sheets>
  <calcPr calcId="145621"/>
</workbook>
</file>

<file path=xl/calcChain.xml><?xml version="1.0" encoding="utf-8"?>
<calcChain xmlns="http://schemas.openxmlformats.org/spreadsheetml/2006/main">
  <c r="F14" i="5" l="1"/>
  <c r="H70" i="5"/>
  <c r="H63" i="5"/>
  <c r="H50" i="5"/>
  <c r="H42" i="5"/>
  <c r="H29" i="5"/>
  <c r="H14" i="5"/>
  <c r="F70" i="5" l="1"/>
  <c r="F63" i="5"/>
  <c r="F50" i="5"/>
  <c r="F42" i="5"/>
  <c r="F29" i="5"/>
  <c r="F72" i="5" l="1"/>
</calcChain>
</file>

<file path=xl/sharedStrings.xml><?xml version="1.0" encoding="utf-8"?>
<sst xmlns="http://schemas.openxmlformats.org/spreadsheetml/2006/main" count="143" uniqueCount="112">
  <si>
    <t>rozpočet 2019</t>
  </si>
  <si>
    <t>požadavek 2019</t>
  </si>
  <si>
    <t>bodování</t>
  </si>
  <si>
    <t>návrh dotace</t>
  </si>
  <si>
    <t>Pražské jaro, o. p. s.</t>
  </si>
  <si>
    <t>Pražské jaro 2019 (Pražské jaro a Festival R. Firkušného)</t>
  </si>
  <si>
    <t>Smetanova Litomyšl, o.p. s.</t>
  </si>
  <si>
    <t>61. ročník Národního festivalu Smetanova Litomyšl</t>
  </si>
  <si>
    <t>Akademie klasické hudby, z. ú.</t>
  </si>
  <si>
    <t>MHF Dvořákova Praha 2019</t>
  </si>
  <si>
    <t>Svatováclavský hudební festival, spolek</t>
  </si>
  <si>
    <t>XVI. ročník Svatováclavského hudebního festivalu</t>
  </si>
  <si>
    <t>Janáčkův  máj, o. p. s.</t>
  </si>
  <si>
    <t>Mezinárodní hudební festival Leoše Janáčka</t>
  </si>
  <si>
    <t>Mezinárodní centrum slovanské hudby Brno, o. p. s.</t>
  </si>
  <si>
    <t>XXIV. ročník MHF 13 měst Concentus Moraviae</t>
  </si>
  <si>
    <t>Ostravské centrum nové hudby, spolek</t>
  </si>
  <si>
    <t>Filharmonie Brno</t>
  </si>
  <si>
    <t>Auviex, s. r. o.</t>
  </si>
  <si>
    <t>28. ročník MHF Český Krumlov 2019</t>
  </si>
  <si>
    <t>České doteky hudby, s. r. o.</t>
  </si>
  <si>
    <t>MHF České doteky hudby</t>
  </si>
  <si>
    <t>rozpočet</t>
  </si>
  <si>
    <t>požadavek</t>
  </si>
  <si>
    <t>body</t>
  </si>
  <si>
    <t>Folkové prázdniny 2019</t>
  </si>
  <si>
    <t>JAZZFESTBRNO 2019</t>
  </si>
  <si>
    <t>Struny podzimu</t>
  </si>
  <si>
    <t>Blues Aperitiv a Blues Alive 2019</t>
  </si>
  <si>
    <t>Respect world music festival</t>
  </si>
  <si>
    <t>Let It Roll Open Air 2019</t>
  </si>
  <si>
    <t>Rock for People</t>
  </si>
  <si>
    <t>Mighty Sounds 2019</t>
  </si>
  <si>
    <t>Bohemia JazzFest 2019</t>
  </si>
  <si>
    <t>Beats for Love 2019</t>
  </si>
  <si>
    <t>MF Divadlo</t>
  </si>
  <si>
    <t xml:space="preserve">Pražský divadelní festival německého jazyka </t>
  </si>
  <si>
    <t>Divadelní svět Brno 2019</t>
  </si>
  <si>
    <t>Mezinárodní festival Divadelní Flora</t>
  </si>
  <si>
    <t>MDF "Divadlo evropských regionů"</t>
  </si>
  <si>
    <t>Letní shakespearovské slavnosti 2019</t>
  </si>
  <si>
    <t>Prague Fringe</t>
  </si>
  <si>
    <t>GRAND Festival Smíchu</t>
  </si>
  <si>
    <t>požadavky</t>
  </si>
  <si>
    <t>celkový počet bodů</t>
  </si>
  <si>
    <t>Letní letná</t>
  </si>
  <si>
    <t>Tanec Praha</t>
  </si>
  <si>
    <t>4 + 4 dny v pohybu</t>
  </si>
  <si>
    <t>Den architektury</t>
  </si>
  <si>
    <t>Signal Festival</t>
  </si>
  <si>
    <r>
      <t>Designblok</t>
    </r>
    <r>
      <rPr>
        <sz val="9"/>
        <rFont val="Calibri"/>
        <family val="2"/>
        <charset val="238"/>
        <scheme val="minor"/>
      </rPr>
      <t xml:space="preserve"> - Prague Internatonal Design Festival</t>
    </r>
  </si>
  <si>
    <t>Fotograf Festival</t>
  </si>
  <si>
    <t>BRNO ART OPEN 2019</t>
  </si>
  <si>
    <t>Landscape Festival Ostrava</t>
  </si>
  <si>
    <r>
      <t>Startpoint -</t>
    </r>
    <r>
      <rPr>
        <sz val="9"/>
        <rFont val="Calibri"/>
        <family val="2"/>
        <charset val="238"/>
        <scheme val="minor"/>
      </rPr>
      <t xml:space="preserve"> cena pro absolventy evr.výtv.akademií</t>
    </r>
  </si>
  <si>
    <t>Literární festival Svět 
knihy Praha 2018</t>
  </si>
  <si>
    <t>Mezinárodní Festival 
spisovatelů Praha 2018</t>
  </si>
  <si>
    <t>dotace 2018</t>
  </si>
  <si>
    <t>dotace 2017</t>
  </si>
  <si>
    <t>Městské kulturní středisko v Náměsti nad Oslavou</t>
  </si>
  <si>
    <t xml:space="preserve"> klasická hudba</t>
  </si>
  <si>
    <t>alternativní hudba</t>
  </si>
  <si>
    <t>divadlo</t>
  </si>
  <si>
    <t>tanec</t>
  </si>
  <si>
    <t>výtvarné umění</t>
  </si>
  <si>
    <r>
      <t>literatura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</si>
  <si>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JAZZFESTBRNO AHEAD, s. r. o.</t>
  </si>
  <si>
    <t>Struny podzimu, s. r. o.</t>
  </si>
  <si>
    <t>Blues Alive, s. r. o.</t>
  </si>
  <si>
    <t>Rachot Production, s. r. o.</t>
  </si>
  <si>
    <t>LIR Events, s. r. o.</t>
  </si>
  <si>
    <t>Ameba Production, s. r. o.</t>
  </si>
  <si>
    <t>MSFH 2010, s. r. o.</t>
  </si>
  <si>
    <t>Bohemia JazzFest, o. p. s.</t>
  </si>
  <si>
    <t>Love production, s. r. o.</t>
  </si>
  <si>
    <t>Mezinárodní festival Divadlo Plzeň</t>
  </si>
  <si>
    <t>THEATER.cz</t>
  </si>
  <si>
    <t>Národní divadlo Brno</t>
  </si>
  <si>
    <t>DW7, o. p. s.</t>
  </si>
  <si>
    <t>Klicperovo divadlo, o. p. s.</t>
  </si>
  <si>
    <t>AGENTURA SCHOK, s. r. o.</t>
  </si>
  <si>
    <t>Prague Fringe, s. r. o.</t>
  </si>
  <si>
    <t>Východočeské divadlo Pardubice</t>
  </si>
  <si>
    <t>Společnost Gaspard, z. s.</t>
  </si>
  <si>
    <t>Tanec Praha, z. ú.</t>
  </si>
  <si>
    <t>Čtyři dny, z. s.</t>
  </si>
  <si>
    <t>Kruh, z. s.</t>
  </si>
  <si>
    <t>Signal Productions, s. r. o.</t>
  </si>
  <si>
    <t>Profil Media, s. r. o.</t>
  </si>
  <si>
    <t>Fotograf 07, z. s.</t>
  </si>
  <si>
    <t>Dům umění města Brna</t>
  </si>
  <si>
    <t>spolek Architektura</t>
  </si>
  <si>
    <t>Nadační fond současného umění</t>
  </si>
  <si>
    <t>Svět knihy, s. r. o.</t>
  </si>
  <si>
    <t>Nadační fond  Festival spisovatelů Praha</t>
  </si>
  <si>
    <t>dotace 2018 po navýšení ministrem</t>
  </si>
  <si>
    <t>dotace 2018, návrh Rady</t>
  </si>
  <si>
    <t>Moravský podzim (bienále)</t>
  </si>
  <si>
    <t>Ostravské dny 2019: Festival nové a experimentální hudby (bienále)</t>
  </si>
  <si>
    <t>dotace 2017 před navýšením ministrem</t>
  </si>
  <si>
    <t>návrh dotace 2019</t>
  </si>
  <si>
    <t>korekce 2019</t>
  </si>
  <si>
    <t>konečná výše dotace 2019</t>
  </si>
  <si>
    <t xml:space="preserve">Program státní podpory festivalů profesionálního umění 2019, výsledky ve všech oborech </t>
  </si>
  <si>
    <t>rozděleno komisemi celkem</t>
  </si>
  <si>
    <t>rozděleno komisemi na zasedáních</t>
  </si>
  <si>
    <t>celkem v programu rozděleno</t>
  </si>
  <si>
    <t>rozděleno ex post společného zasedání</t>
  </si>
  <si>
    <t>z toho navýšení ministrem kultury 2019 z nerozepsaných prostředků EO</t>
  </si>
  <si>
    <t>0*</t>
  </si>
  <si>
    <t>*žadatel chybně vyúčtoval; jeho dotace rozdělena rovnoměrně mezi ostatní žadatele v oboru (vyjma Dvořákovy Prahy, jejíž dotaci navýšil ministr kultury /viz buňku I-6/)</t>
  </si>
  <si>
    <t>z toho navýšení ministrem kultury v roce 2019 z nerozepsaných prostředků 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</si>
</sst>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Kč&quot;;[Red]\-#,##0\ &quot;Kč&quot;"/>
    <numFmt numFmtId="41" formatCode="_-* #,##0\ _K_č_-;\-* #,##0\ _K_č_-;_-* &quot;-&quot;\ _K_č_-;_-@_-"/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3" fontId="0" fillId="0" borderId="1" xfId="0" applyNumberFormat="1" applyFont="1" applyBorder="1" applyAlignment="1">
      <alignment horizontal="center"/>
    </xf>
    <xf numFmtId="41" fontId="0" fillId="2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3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0" fillId="0" borderId="1" xfId="0" applyBorder="1" applyAlignment="1">
      <alignment wrapText="1"/>
    </xf>
    <xf numFmtId="6" fontId="1" fillId="0" borderId="0" xfId="0" applyNumberFormat="1" applyFont="1"/>
    <xf numFmtId="3" fontId="0" fillId="2" borderId="2" xfId="0" applyNumberFormat="1" applyFill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wrapText="1"/>
    </xf>
    <xf numFmtId="3" fontId="0" fillId="0" borderId="0" xfId="0" applyNumberFormat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6" fontId="0" fillId="3" borderId="1" xfId="0" applyNumberFormat="1" applyFill="1" applyBorder="1" applyAlignment="1">
      <alignment horizontal="center"/>
    </xf>
    <xf numFmtId="6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 wrapText="1"/>
    </xf>
    <xf numFmtId="3" fontId="0" fillId="4" borderId="1" xfId="0" applyNumberFormat="1" applyFill="1" applyBorder="1" applyAlignment="1">
      <alignment horizontal="center" wrapText="1"/>
    </xf>
    <xf numFmtId="3" fontId="0" fillId="4" borderId="0" xfId="0" applyNumberFormat="1" applyFill="1" applyAlignment="1">
      <alignment horizontal="center" wrapText="1"/>
    </xf>
    <xf numFmtId="0" fontId="5" fillId="0" borderId="1" xfId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6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6" fontId="0" fillId="7" borderId="1" xfId="0" applyNumberFormat="1" applyFill="1" applyBorder="1" applyAlignment="1">
      <alignment horizontal="center"/>
    </xf>
    <xf numFmtId="6" fontId="0" fillId="5" borderId="0" xfId="0" applyNumberFormat="1" applyFill="1" applyAlignment="1">
      <alignment horizontal="center"/>
    </xf>
    <xf numFmtId="6" fontId="1" fillId="8" borderId="0" xfId="0" applyNumberFormat="1" applyFont="1" applyFill="1" applyAlignment="1">
      <alignment horizontal="center"/>
    </xf>
    <xf numFmtId="3" fontId="0" fillId="6" borderId="0" xfId="0" applyNumberFormat="1" applyFill="1" applyAlignment="1">
      <alignment horizontal="center"/>
    </xf>
    <xf numFmtId="4" fontId="1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4" xfId="0" applyFont="1" applyBorder="1" applyAlignment="1">
      <alignment wrapText="1"/>
    </xf>
    <xf numFmtId="0" fontId="2" fillId="0" borderId="4" xfId="0" applyFont="1" applyFill="1" applyBorder="1" applyAlignment="1">
      <alignment wrapText="1"/>
    </xf>
    <xf numFmtId="3" fontId="0" fillId="0" borderId="4" xfId="0" applyNumberFormat="1" applyFont="1" applyBorder="1" applyAlignment="1">
      <alignment horizontal="center"/>
    </xf>
    <xf numFmtId="41" fontId="0" fillId="2" borderId="4" xfId="0" applyNumberForma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7" borderId="4" xfId="0" applyNumberFormat="1" applyFill="1" applyBorder="1" applyAlignment="1">
      <alignment horizontal="center"/>
    </xf>
    <xf numFmtId="3" fontId="0" fillId="5" borderId="4" xfId="0" applyNumberFormat="1" applyFill="1" applyBorder="1" applyAlignment="1">
      <alignment horizontal="center"/>
    </xf>
    <xf numFmtId="3" fontId="0" fillId="4" borderId="4" xfId="0" applyNumberForma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5" xfId="0" applyFont="1" applyBorder="1" applyAlignment="1">
      <alignment wrapText="1"/>
    </xf>
    <xf numFmtId="3" fontId="0" fillId="2" borderId="4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0" fontId="0" fillId="0" borderId="4" xfId="0" applyBorder="1" applyAlignment="1">
      <alignment wrapText="1"/>
    </xf>
    <xf numFmtId="3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wrapText="1"/>
    </xf>
    <xf numFmtId="3" fontId="0" fillId="0" borderId="4" xfId="0" applyNumberFormat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3" fontId="1" fillId="4" borderId="0" xfId="0" applyNumberFormat="1" applyFont="1" applyFill="1" applyAlignment="1">
      <alignment horizontal="center"/>
    </xf>
    <xf numFmtId="3" fontId="0" fillId="9" borderId="1" xfId="0" applyNumberFormat="1" applyFill="1" applyBorder="1" applyAlignment="1">
      <alignment horizontal="center"/>
    </xf>
    <xf numFmtId="3" fontId="0" fillId="9" borderId="4" xfId="0" applyNumberFormat="1" applyFill="1" applyBorder="1" applyAlignment="1">
      <alignment horizontal="center"/>
    </xf>
    <xf numFmtId="6" fontId="0" fillId="9" borderId="1" xfId="0" applyNumberFormat="1" applyFill="1" applyBorder="1" applyAlignment="1">
      <alignment horizontal="center"/>
    </xf>
    <xf numFmtId="6" fontId="1" fillId="6" borderId="0" xfId="0" applyNumberFormat="1" applyFont="1" applyFill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10" fillId="0" borderId="0" xfId="0" applyFont="1" applyAlignment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wrapText="1"/>
    </xf>
    <xf numFmtId="3" fontId="0" fillId="0" borderId="4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6" fontId="0" fillId="0" borderId="1" xfId="0" applyNumberFormat="1" applyFill="1" applyBorder="1" applyAlignment="1">
      <alignment horizontal="center"/>
    </xf>
    <xf numFmtId="6" fontId="1" fillId="0" borderId="0" xfId="0" applyNumberFormat="1" applyFont="1" applyFill="1" applyAlignment="1">
      <alignment horizontal="center"/>
    </xf>
    <xf numFmtId="3" fontId="8" fillId="0" borderId="0" xfId="0" applyNumberFormat="1" applyFont="1" applyFill="1" applyAlignment="1">
      <alignment horizontal="center"/>
    </xf>
    <xf numFmtId="3" fontId="0" fillId="0" borderId="0" xfId="0" applyNumberFormat="1" applyFill="1" applyAlignment="1">
      <alignment horizontal="center"/>
    </xf>
    <xf numFmtId="0" fontId="11" fillId="0" borderId="0" xfId="0" applyFont="1" applyAlignment="1">
      <alignment wrapText="1"/>
    </xf>
    <xf numFmtId="3" fontId="0" fillId="0" borderId="3" xfId="0" applyNumberFormat="1" applyBorder="1" applyAlignment="1">
      <alignment horizontal="center" wrapText="1"/>
    </xf>
    <xf numFmtId="3" fontId="0" fillId="0" borderId="6" xfId="0" applyNumberFormat="1" applyBorder="1" applyAlignment="1">
      <alignment horizontal="center" wrapText="1"/>
    </xf>
    <xf numFmtId="0" fontId="0" fillId="5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6" borderId="0" xfId="0" applyFill="1" applyAlignment="1">
      <alignment horizontal="center"/>
    </xf>
  </cellXfs>
  <cellStyles count="3">
    <cellStyle name="Excel Built-in Normal" xfId="1"/>
    <cellStyle name="Excel Built-in Normal 1" xfId="2"/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tabSelected="1" zoomScale="75" zoomScaleNormal="75" workbookViewId="0"/>
  </sheetViews>
  <sheetFormatPr defaultRowHeight="15" x14ac:dyDescent="0.25"/>
  <cols>
    <col min="1" max="1" width="33.140625" style="25" customWidth="1"/>
    <col min="2" max="2" width="54.7109375" style="25" customWidth="1"/>
    <col min="3" max="3" width="18.140625" customWidth="1"/>
    <col min="4" max="4" width="18.28515625" customWidth="1"/>
    <col min="5" max="5" width="18.42578125" customWidth="1"/>
    <col min="6" max="8" width="17.140625" style="1" customWidth="1"/>
    <col min="9" max="9" width="17.140625" style="80" customWidth="1"/>
    <col min="10" max="10" width="23.42578125" style="31" customWidth="1"/>
    <col min="11" max="11" width="24.140625" style="36" customWidth="1"/>
    <col min="12" max="12" width="23.85546875" style="31" customWidth="1"/>
    <col min="13" max="13" width="16" style="36" customWidth="1"/>
    <col min="14" max="14" width="57.7109375" customWidth="1"/>
  </cols>
  <sheetData>
    <row r="1" spans="1:14" ht="26.25" x14ac:dyDescent="0.4">
      <c r="A1" s="79" t="s">
        <v>103</v>
      </c>
    </row>
    <row r="2" spans="1:14" ht="45.75" customHeight="1" x14ac:dyDescent="0.25">
      <c r="A2" s="24" t="s">
        <v>60</v>
      </c>
      <c r="C2" s="95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4" ht="75" x14ac:dyDescent="0.25">
      <c r="C3" s="6" t="s">
        <v>0</v>
      </c>
      <c r="D3" s="6" t="s">
        <v>1</v>
      </c>
      <c r="E3" s="6" t="s">
        <v>2</v>
      </c>
      <c r="F3" s="6" t="s">
        <v>100</v>
      </c>
      <c r="G3" s="6" t="s">
        <v>101</v>
      </c>
      <c r="H3" s="78" t="s">
        <v>102</v>
      </c>
      <c r="I3" s="81" t="s">
        <v>111</v>
      </c>
      <c r="J3" s="15" t="s">
        <v>96</v>
      </c>
      <c r="K3" s="30" t="s">
        <v>95</v>
      </c>
      <c r="L3" s="15" t="s">
        <v>58</v>
      </c>
      <c r="M3" s="30" t="s">
        <v>99</v>
      </c>
    </row>
    <row r="4" spans="1:14" x14ac:dyDescent="0.25">
      <c r="A4" s="26" t="s">
        <v>4</v>
      </c>
      <c r="B4" s="5" t="s">
        <v>5</v>
      </c>
      <c r="C4" s="56">
        <v>84985000</v>
      </c>
      <c r="D4" s="57">
        <v>30000000</v>
      </c>
      <c r="E4" s="58">
        <v>91</v>
      </c>
      <c r="F4" s="59">
        <v>22000000</v>
      </c>
      <c r="G4" s="60">
        <v>1000000</v>
      </c>
      <c r="H4" s="75">
        <v>24100000</v>
      </c>
      <c r="I4" s="82"/>
      <c r="J4" s="61">
        <v>21400000</v>
      </c>
      <c r="K4" s="62">
        <v>23000000</v>
      </c>
      <c r="L4" s="61">
        <v>20100000</v>
      </c>
      <c r="M4" s="90"/>
    </row>
    <row r="5" spans="1:14" x14ac:dyDescent="0.25">
      <c r="A5" s="26" t="s">
        <v>6</v>
      </c>
      <c r="B5" s="5" t="s">
        <v>7</v>
      </c>
      <c r="C5" s="2">
        <v>42935000</v>
      </c>
      <c r="D5" s="3">
        <v>10733000</v>
      </c>
      <c r="E5" s="4">
        <v>85.14</v>
      </c>
      <c r="F5" s="33">
        <v>7500000</v>
      </c>
      <c r="G5" s="46">
        <v>1000000</v>
      </c>
      <c r="H5" s="74">
        <v>8900000</v>
      </c>
      <c r="I5" s="83"/>
      <c r="J5" s="32">
        <v>7000000</v>
      </c>
      <c r="K5" s="37">
        <v>8500000</v>
      </c>
      <c r="L5" s="32">
        <v>6700000</v>
      </c>
      <c r="M5" s="91"/>
    </row>
    <row r="6" spans="1:14" x14ac:dyDescent="0.25">
      <c r="A6" s="26" t="s">
        <v>8</v>
      </c>
      <c r="B6" s="5" t="s">
        <v>9</v>
      </c>
      <c r="C6" s="2">
        <v>47093000</v>
      </c>
      <c r="D6" s="3">
        <v>14000000</v>
      </c>
      <c r="E6" s="4">
        <v>80.430000000000007</v>
      </c>
      <c r="F6" s="33">
        <v>8500000</v>
      </c>
      <c r="G6" s="46">
        <v>500000</v>
      </c>
      <c r="H6" s="74">
        <v>11000000</v>
      </c>
      <c r="I6" s="83">
        <v>2000000</v>
      </c>
      <c r="J6" s="32">
        <v>8700000</v>
      </c>
      <c r="K6" s="37">
        <v>10000000</v>
      </c>
      <c r="L6" s="32">
        <v>8600000</v>
      </c>
      <c r="M6" s="91"/>
    </row>
    <row r="7" spans="1:14" ht="30" x14ac:dyDescent="0.25">
      <c r="A7" s="54" t="s">
        <v>10</v>
      </c>
      <c r="B7" s="55" t="s">
        <v>11</v>
      </c>
      <c r="C7" s="56">
        <v>11000000</v>
      </c>
      <c r="D7" s="57">
        <v>2600000</v>
      </c>
      <c r="E7" s="58">
        <v>74.430000000000007</v>
      </c>
      <c r="F7" s="59">
        <v>2100000</v>
      </c>
      <c r="G7" s="60">
        <v>100000</v>
      </c>
      <c r="H7" s="75">
        <v>2310000</v>
      </c>
      <c r="I7" s="82"/>
      <c r="J7" s="61">
        <v>2000000</v>
      </c>
      <c r="K7" s="62">
        <v>2000000</v>
      </c>
      <c r="L7" s="61">
        <v>1750000</v>
      </c>
      <c r="M7" s="91"/>
    </row>
    <row r="8" spans="1:14" x14ac:dyDescent="0.25">
      <c r="A8" s="26" t="s">
        <v>12</v>
      </c>
      <c r="B8" s="5" t="s">
        <v>13</v>
      </c>
      <c r="C8" s="2">
        <v>17095000</v>
      </c>
      <c r="D8" s="3">
        <v>3500000</v>
      </c>
      <c r="E8" s="4">
        <v>74</v>
      </c>
      <c r="F8" s="33">
        <v>2100000</v>
      </c>
      <c r="G8" s="46">
        <v>100000</v>
      </c>
      <c r="H8" s="74">
        <v>2310000</v>
      </c>
      <c r="I8" s="83"/>
      <c r="J8" s="32">
        <v>2000000</v>
      </c>
      <c r="K8" s="37">
        <v>2500000</v>
      </c>
      <c r="L8" s="32">
        <v>1500000</v>
      </c>
      <c r="M8" s="91"/>
    </row>
    <row r="9" spans="1:14" ht="30" x14ac:dyDescent="0.25">
      <c r="A9" s="26" t="s">
        <v>14</v>
      </c>
      <c r="B9" s="5" t="s">
        <v>15</v>
      </c>
      <c r="C9" s="2">
        <v>12124000</v>
      </c>
      <c r="D9" s="3">
        <v>3500000</v>
      </c>
      <c r="E9" s="4">
        <v>73.86</v>
      </c>
      <c r="F9" s="33">
        <v>2500000</v>
      </c>
      <c r="G9" s="46">
        <v>100000</v>
      </c>
      <c r="H9" s="74">
        <v>2730000</v>
      </c>
      <c r="I9" s="83"/>
      <c r="J9" s="32">
        <v>2700000</v>
      </c>
      <c r="K9" s="37">
        <v>3000000</v>
      </c>
      <c r="L9" s="32">
        <v>2400000</v>
      </c>
      <c r="M9" s="91"/>
    </row>
    <row r="10" spans="1:14" ht="30" x14ac:dyDescent="0.25">
      <c r="A10" s="26" t="s">
        <v>16</v>
      </c>
      <c r="B10" s="26" t="s">
        <v>98</v>
      </c>
      <c r="C10" s="2">
        <v>9336000</v>
      </c>
      <c r="D10" s="3">
        <v>2900000</v>
      </c>
      <c r="E10" s="4">
        <v>72.86</v>
      </c>
      <c r="F10" s="33">
        <v>1900000</v>
      </c>
      <c r="G10" s="46">
        <v>200000</v>
      </c>
      <c r="H10" s="74">
        <v>2200000</v>
      </c>
      <c r="I10" s="83"/>
      <c r="J10" s="32"/>
      <c r="K10" s="37"/>
      <c r="L10" s="32">
        <v>1950000</v>
      </c>
      <c r="M10" s="91"/>
    </row>
    <row r="11" spans="1:14" ht="39.75" customHeight="1" x14ac:dyDescent="0.25">
      <c r="A11" s="26" t="s">
        <v>17</v>
      </c>
      <c r="B11" s="5" t="s">
        <v>97</v>
      </c>
      <c r="C11" s="2">
        <v>15800000</v>
      </c>
      <c r="D11" s="3">
        <v>3000000</v>
      </c>
      <c r="E11" s="4">
        <v>70.86</v>
      </c>
      <c r="F11" s="33">
        <v>1900000</v>
      </c>
      <c r="G11" s="46">
        <v>200000</v>
      </c>
      <c r="H11" s="74" t="s">
        <v>109</v>
      </c>
      <c r="I11" s="83"/>
      <c r="J11" s="32"/>
      <c r="K11" s="37"/>
      <c r="L11" s="32">
        <v>2400000</v>
      </c>
      <c r="M11" s="71"/>
      <c r="N11" s="89" t="s">
        <v>110</v>
      </c>
    </row>
    <row r="12" spans="1:14" x14ac:dyDescent="0.25">
      <c r="A12" s="26" t="s">
        <v>18</v>
      </c>
      <c r="B12" s="5" t="s">
        <v>19</v>
      </c>
      <c r="C12" s="2">
        <v>41630000</v>
      </c>
      <c r="D12" s="3">
        <v>8118000</v>
      </c>
      <c r="E12" s="4">
        <v>67</v>
      </c>
      <c r="F12" s="33">
        <v>3000000</v>
      </c>
      <c r="G12" s="46">
        <v>100000</v>
      </c>
      <c r="H12" s="74">
        <v>6250000</v>
      </c>
      <c r="I12" s="83">
        <v>3000000</v>
      </c>
      <c r="J12" s="32">
        <v>3100000</v>
      </c>
      <c r="K12" s="37">
        <v>4500000</v>
      </c>
      <c r="L12" s="32">
        <v>4000000</v>
      </c>
      <c r="M12" s="30">
        <v>3000000</v>
      </c>
    </row>
    <row r="13" spans="1:14" x14ac:dyDescent="0.25">
      <c r="A13" s="26" t="s">
        <v>20</v>
      </c>
      <c r="B13" s="5" t="s">
        <v>21</v>
      </c>
      <c r="C13" s="2">
        <v>12780000</v>
      </c>
      <c r="D13" s="3">
        <v>3100000</v>
      </c>
      <c r="E13" s="4">
        <v>49.43</v>
      </c>
      <c r="F13" s="33">
        <v>0</v>
      </c>
      <c r="G13" s="46"/>
      <c r="H13" s="74">
        <v>0</v>
      </c>
      <c r="I13" s="83"/>
      <c r="J13" s="32">
        <v>0</v>
      </c>
      <c r="K13" s="37">
        <v>0</v>
      </c>
      <c r="L13" s="32">
        <v>0</v>
      </c>
    </row>
    <row r="14" spans="1:14" x14ac:dyDescent="0.25">
      <c r="F14" s="17">
        <f>SUM(F4:F13)</f>
        <v>51500000</v>
      </c>
      <c r="G14" s="52">
        <v>3300000</v>
      </c>
      <c r="H14" s="17">
        <f>SUM(H4:H13)</f>
        <v>59800000</v>
      </c>
      <c r="I14" s="84"/>
    </row>
    <row r="15" spans="1:14" x14ac:dyDescent="0.25">
      <c r="C15" s="97"/>
      <c r="D15" s="97"/>
      <c r="E15" s="97"/>
      <c r="F15" s="17"/>
      <c r="G15" s="17">
        <v>3305979</v>
      </c>
      <c r="H15" s="17"/>
      <c r="I15" s="84"/>
    </row>
    <row r="16" spans="1:14" x14ac:dyDescent="0.25">
      <c r="C16" s="53"/>
      <c r="D16" s="53"/>
      <c r="E16" s="53"/>
      <c r="F16" s="73"/>
      <c r="G16" s="51"/>
      <c r="H16" s="73"/>
      <c r="I16" s="84"/>
    </row>
    <row r="17" spans="1:12" x14ac:dyDescent="0.25">
      <c r="A17" s="24" t="s">
        <v>61</v>
      </c>
    </row>
    <row r="18" spans="1:12" ht="30" x14ac:dyDescent="0.25">
      <c r="B18" s="63"/>
      <c r="C18" s="18" t="s">
        <v>22</v>
      </c>
      <c r="D18" s="18" t="s">
        <v>23</v>
      </c>
      <c r="E18" s="18" t="s">
        <v>24</v>
      </c>
      <c r="F18" s="19" t="s">
        <v>3</v>
      </c>
      <c r="G18" s="44"/>
      <c r="H18" s="19" t="s">
        <v>3</v>
      </c>
      <c r="I18" s="44"/>
      <c r="J18" s="31" t="s">
        <v>57</v>
      </c>
      <c r="K18" s="36" t="s">
        <v>95</v>
      </c>
      <c r="L18" s="31" t="s">
        <v>58</v>
      </c>
    </row>
    <row r="19" spans="1:12" ht="30" x14ac:dyDescent="0.25">
      <c r="A19" s="72" t="s">
        <v>59</v>
      </c>
      <c r="B19" s="72" t="s">
        <v>25</v>
      </c>
      <c r="C19" s="2">
        <v>5400000</v>
      </c>
      <c r="D19" s="9">
        <v>2250000</v>
      </c>
      <c r="E19" s="8">
        <v>91.8</v>
      </c>
      <c r="F19" s="33">
        <v>2200000</v>
      </c>
      <c r="G19" s="46"/>
      <c r="H19" s="74">
        <v>2200000</v>
      </c>
      <c r="I19" s="83"/>
      <c r="J19" s="32">
        <v>2050000</v>
      </c>
      <c r="K19" s="37"/>
      <c r="L19" s="32">
        <v>1900000</v>
      </c>
    </row>
    <row r="20" spans="1:12" x14ac:dyDescent="0.25">
      <c r="A20" s="72" t="s">
        <v>66</v>
      </c>
      <c r="B20" s="72" t="s">
        <v>26</v>
      </c>
      <c r="C20" s="2">
        <v>15105100</v>
      </c>
      <c r="D20" s="9">
        <v>5000000</v>
      </c>
      <c r="E20" s="8">
        <v>90.6</v>
      </c>
      <c r="F20" s="33">
        <v>2800000</v>
      </c>
      <c r="G20" s="46">
        <v>500000</v>
      </c>
      <c r="H20" s="74">
        <v>3300000</v>
      </c>
      <c r="I20" s="83"/>
      <c r="J20" s="32">
        <v>2700000</v>
      </c>
      <c r="K20" s="37"/>
      <c r="L20" s="32">
        <v>2600000</v>
      </c>
    </row>
    <row r="21" spans="1:12" x14ac:dyDescent="0.25">
      <c r="A21" s="72" t="s">
        <v>67</v>
      </c>
      <c r="B21" s="72" t="s">
        <v>27</v>
      </c>
      <c r="C21" s="2">
        <v>28651467</v>
      </c>
      <c r="D21" s="9">
        <v>8000000</v>
      </c>
      <c r="E21" s="8">
        <v>87.6</v>
      </c>
      <c r="F21" s="33">
        <v>4500000</v>
      </c>
      <c r="G21" s="46">
        <v>500000</v>
      </c>
      <c r="H21" s="74">
        <v>5000000</v>
      </c>
      <c r="I21" s="83"/>
      <c r="J21" s="32">
        <v>3900000</v>
      </c>
      <c r="K21" s="37">
        <v>4000000</v>
      </c>
      <c r="L21" s="32"/>
    </row>
    <row r="22" spans="1:12" x14ac:dyDescent="0.25">
      <c r="A22" s="40" t="s">
        <v>68</v>
      </c>
      <c r="B22" s="40" t="s">
        <v>28</v>
      </c>
      <c r="C22" s="2">
        <v>5465000</v>
      </c>
      <c r="D22" s="9">
        <v>2000000</v>
      </c>
      <c r="E22" s="10">
        <v>86.8</v>
      </c>
      <c r="F22" s="33">
        <v>1800000</v>
      </c>
      <c r="G22" s="46"/>
      <c r="H22" s="74">
        <v>1800000</v>
      </c>
      <c r="I22" s="83"/>
      <c r="J22" s="32">
        <v>1700000</v>
      </c>
      <c r="K22" s="37"/>
      <c r="L22" s="32">
        <v>1600000</v>
      </c>
    </row>
    <row r="23" spans="1:12" x14ac:dyDescent="0.25">
      <c r="A23" s="40" t="s">
        <v>69</v>
      </c>
      <c r="B23" s="40" t="s">
        <v>29</v>
      </c>
      <c r="C23" s="11">
        <v>7023000</v>
      </c>
      <c r="D23" s="12">
        <v>2050000</v>
      </c>
      <c r="E23" s="10">
        <v>84.4</v>
      </c>
      <c r="F23" s="33">
        <v>1700000</v>
      </c>
      <c r="G23" s="46">
        <v>100000</v>
      </c>
      <c r="H23" s="74">
        <v>1800000</v>
      </c>
      <c r="I23" s="83"/>
      <c r="J23" s="32">
        <v>1600000</v>
      </c>
      <c r="K23" s="37"/>
      <c r="L23" s="32">
        <v>1500000</v>
      </c>
    </row>
    <row r="24" spans="1:12" x14ac:dyDescent="0.25">
      <c r="A24" s="64" t="s">
        <v>70</v>
      </c>
      <c r="B24" s="64" t="s">
        <v>30</v>
      </c>
      <c r="C24" s="56">
        <v>54605000</v>
      </c>
      <c r="D24" s="65">
        <v>1950000</v>
      </c>
      <c r="E24" s="66">
        <v>69.2</v>
      </c>
      <c r="F24" s="59">
        <v>400000</v>
      </c>
      <c r="G24" s="60"/>
      <c r="H24" s="75">
        <v>400000</v>
      </c>
      <c r="I24" s="82"/>
      <c r="J24" s="61">
        <v>250000</v>
      </c>
      <c r="K24" s="62"/>
      <c r="L24" s="61"/>
    </row>
    <row r="25" spans="1:12" x14ac:dyDescent="0.25">
      <c r="A25" s="28" t="s">
        <v>71</v>
      </c>
      <c r="B25" s="28" t="s">
        <v>31</v>
      </c>
      <c r="C25" s="2">
        <v>45794000</v>
      </c>
      <c r="D25" s="9">
        <v>794000</v>
      </c>
      <c r="E25" s="10">
        <v>68.8</v>
      </c>
      <c r="F25" s="33">
        <v>350000</v>
      </c>
      <c r="G25" s="46"/>
      <c r="H25" s="74">
        <v>350000</v>
      </c>
      <c r="I25" s="83"/>
      <c r="J25" s="32"/>
      <c r="K25" s="37"/>
      <c r="L25" s="32">
        <v>500000</v>
      </c>
    </row>
    <row r="26" spans="1:12" x14ac:dyDescent="0.25">
      <c r="A26" s="28" t="s">
        <v>72</v>
      </c>
      <c r="B26" s="28" t="s">
        <v>32</v>
      </c>
      <c r="C26" s="2">
        <v>12185000</v>
      </c>
      <c r="D26" s="9">
        <v>975000</v>
      </c>
      <c r="E26" s="10">
        <v>66</v>
      </c>
      <c r="F26" s="33">
        <v>300000</v>
      </c>
      <c r="G26" s="46"/>
      <c r="H26" s="74">
        <v>300000</v>
      </c>
      <c r="I26" s="83"/>
      <c r="J26" s="32"/>
      <c r="K26" s="37"/>
      <c r="L26" s="32"/>
    </row>
    <row r="27" spans="1:12" ht="13.5" customHeight="1" x14ac:dyDescent="0.25">
      <c r="A27" s="27" t="s">
        <v>73</v>
      </c>
      <c r="B27" s="27" t="s">
        <v>33</v>
      </c>
      <c r="C27" s="2">
        <v>7134000</v>
      </c>
      <c r="D27" s="9">
        <v>1200000</v>
      </c>
      <c r="E27" s="8">
        <v>63.8</v>
      </c>
      <c r="F27" s="33">
        <v>250000</v>
      </c>
      <c r="G27" s="46"/>
      <c r="H27" s="74">
        <v>250000</v>
      </c>
      <c r="I27" s="83"/>
      <c r="J27" s="32">
        <v>200000</v>
      </c>
      <c r="K27" s="37"/>
      <c r="L27" s="32"/>
    </row>
    <row r="28" spans="1:12" ht="15.75" customHeight="1" x14ac:dyDescent="0.25">
      <c r="A28" s="28" t="s">
        <v>74</v>
      </c>
      <c r="B28" s="28" t="s">
        <v>34</v>
      </c>
      <c r="C28" s="2">
        <v>41000000</v>
      </c>
      <c r="D28" s="9">
        <v>5000000</v>
      </c>
      <c r="E28" s="10">
        <v>59.6</v>
      </c>
      <c r="F28" s="33">
        <v>200000</v>
      </c>
      <c r="G28" s="46"/>
      <c r="H28" s="74">
        <v>200000</v>
      </c>
      <c r="I28" s="83"/>
      <c r="J28" s="32">
        <v>0</v>
      </c>
      <c r="K28" s="37"/>
      <c r="L28" s="32"/>
    </row>
    <row r="29" spans="1:12" ht="12" customHeight="1" x14ac:dyDescent="0.25">
      <c r="E29" s="13"/>
      <c r="F29" s="17">
        <f>SUM(F19:F28)</f>
        <v>14500000</v>
      </c>
      <c r="G29" s="52">
        <v>1100000</v>
      </c>
      <c r="H29" s="17">
        <f>SUM(H19:H28)</f>
        <v>15600000</v>
      </c>
      <c r="I29" s="84"/>
      <c r="K29" s="38"/>
    </row>
    <row r="30" spans="1:12" ht="12" customHeight="1" x14ac:dyDescent="0.25">
      <c r="C30" s="97"/>
      <c r="D30" s="97"/>
      <c r="E30" s="97"/>
      <c r="F30" s="17"/>
      <c r="G30" s="17">
        <v>1108637</v>
      </c>
      <c r="H30" s="17"/>
      <c r="I30" s="84"/>
      <c r="K30" s="38"/>
    </row>
    <row r="31" spans="1:12" ht="12" customHeight="1" x14ac:dyDescent="0.25">
      <c r="C31" s="53"/>
      <c r="D31" s="53"/>
      <c r="E31" s="53"/>
      <c r="F31" s="73"/>
      <c r="G31" s="51"/>
      <c r="H31" s="73"/>
      <c r="I31" s="84"/>
      <c r="K31" s="38"/>
    </row>
    <row r="32" spans="1:12" x14ac:dyDescent="0.25">
      <c r="A32" s="24" t="s">
        <v>62</v>
      </c>
      <c r="K32" s="38"/>
    </row>
    <row r="33" spans="1:12" x14ac:dyDescent="0.25">
      <c r="C33" s="18" t="s">
        <v>0</v>
      </c>
      <c r="D33" s="18" t="s">
        <v>23</v>
      </c>
      <c r="E33" s="18" t="s">
        <v>24</v>
      </c>
      <c r="F33" s="18" t="s">
        <v>3</v>
      </c>
      <c r="G33" s="45"/>
      <c r="H33" s="18" t="s">
        <v>3</v>
      </c>
      <c r="I33" s="44"/>
      <c r="J33" s="31" t="s">
        <v>57</v>
      </c>
      <c r="K33" s="38"/>
      <c r="L33" s="31" t="s">
        <v>58</v>
      </c>
    </row>
    <row r="34" spans="1:12" x14ac:dyDescent="0.25">
      <c r="A34" s="21" t="s">
        <v>75</v>
      </c>
      <c r="B34" s="21" t="s">
        <v>35</v>
      </c>
      <c r="C34" s="15">
        <v>13860000</v>
      </c>
      <c r="D34" s="9">
        <v>8500000</v>
      </c>
      <c r="E34" s="16">
        <v>83.6</v>
      </c>
      <c r="F34" s="33">
        <v>8500000</v>
      </c>
      <c r="G34" s="46"/>
      <c r="H34" s="74">
        <v>8500000</v>
      </c>
      <c r="I34" s="83"/>
      <c r="J34" s="32">
        <v>8000000</v>
      </c>
      <c r="K34" s="37"/>
      <c r="L34" s="32">
        <v>7600000</v>
      </c>
    </row>
    <row r="35" spans="1:12" x14ac:dyDescent="0.25">
      <c r="A35" s="21" t="s">
        <v>76</v>
      </c>
      <c r="B35" s="21" t="s">
        <v>36</v>
      </c>
      <c r="C35" s="15">
        <v>16180000</v>
      </c>
      <c r="D35" s="9">
        <v>6250000</v>
      </c>
      <c r="E35" s="16">
        <v>83.6</v>
      </c>
      <c r="F35" s="33">
        <v>6250000</v>
      </c>
      <c r="G35" s="46"/>
      <c r="H35" s="74">
        <v>6250000</v>
      </c>
      <c r="I35" s="83"/>
      <c r="J35" s="32">
        <v>4500000</v>
      </c>
      <c r="K35" s="37"/>
      <c r="L35" s="32">
        <v>5500000</v>
      </c>
    </row>
    <row r="36" spans="1:12" x14ac:dyDescent="0.25">
      <c r="A36" s="21" t="s">
        <v>77</v>
      </c>
      <c r="B36" s="21" t="s">
        <v>37</v>
      </c>
      <c r="C36" s="15">
        <v>14290000</v>
      </c>
      <c r="D36" s="9">
        <v>4000000</v>
      </c>
      <c r="E36" s="16">
        <v>83.2</v>
      </c>
      <c r="F36" s="33">
        <v>3500000</v>
      </c>
      <c r="G36" s="46">
        <v>400000</v>
      </c>
      <c r="H36" s="74">
        <v>3900000</v>
      </c>
      <c r="I36" s="83"/>
      <c r="J36" s="32">
        <v>2000000</v>
      </c>
      <c r="K36" s="37"/>
      <c r="L36" s="32">
        <v>1800000</v>
      </c>
    </row>
    <row r="37" spans="1:12" x14ac:dyDescent="0.25">
      <c r="A37" s="21" t="s">
        <v>78</v>
      </c>
      <c r="B37" s="21" t="s">
        <v>38</v>
      </c>
      <c r="C37" s="15">
        <v>13000000</v>
      </c>
      <c r="D37" s="9">
        <v>6000000</v>
      </c>
      <c r="E37" s="16">
        <v>75.599999999999994</v>
      </c>
      <c r="F37" s="33">
        <v>3300000</v>
      </c>
      <c r="G37" s="46">
        <v>600000</v>
      </c>
      <c r="H37" s="74">
        <v>3900000</v>
      </c>
      <c r="I37" s="83"/>
      <c r="J37" s="32">
        <v>3000000</v>
      </c>
      <c r="K37" s="37"/>
      <c r="L37" s="32">
        <v>2500000</v>
      </c>
    </row>
    <row r="38" spans="1:12" x14ac:dyDescent="0.25">
      <c r="A38" s="67" t="s">
        <v>79</v>
      </c>
      <c r="B38" s="67" t="s">
        <v>39</v>
      </c>
      <c r="C38" s="68">
        <v>8690000</v>
      </c>
      <c r="D38" s="65">
        <v>4800000</v>
      </c>
      <c r="E38" s="69">
        <v>72.599999999999994</v>
      </c>
      <c r="F38" s="59">
        <v>2700000</v>
      </c>
      <c r="G38" s="60">
        <v>450000</v>
      </c>
      <c r="H38" s="75">
        <v>3150000</v>
      </c>
      <c r="I38" s="82"/>
      <c r="J38" s="61">
        <v>2500000</v>
      </c>
      <c r="K38" s="62"/>
      <c r="L38" s="61">
        <v>2500000</v>
      </c>
    </row>
    <row r="39" spans="1:12" x14ac:dyDescent="0.25">
      <c r="A39" s="21" t="s">
        <v>80</v>
      </c>
      <c r="B39" s="21" t="s">
        <v>40</v>
      </c>
      <c r="C39" s="15">
        <v>42750000</v>
      </c>
      <c r="D39" s="9">
        <v>1000000</v>
      </c>
      <c r="E39" s="16">
        <v>49.2</v>
      </c>
      <c r="F39" s="33">
        <v>0</v>
      </c>
      <c r="G39" s="46"/>
      <c r="H39" s="74">
        <v>0</v>
      </c>
      <c r="I39" s="83"/>
      <c r="J39" s="32">
        <v>0</v>
      </c>
      <c r="K39" s="37"/>
      <c r="L39" s="32">
        <v>0</v>
      </c>
    </row>
    <row r="40" spans="1:12" x14ac:dyDescent="0.25">
      <c r="A40" s="21" t="s">
        <v>81</v>
      </c>
      <c r="B40" s="21" t="s">
        <v>41</v>
      </c>
      <c r="C40" s="15">
        <v>4515000</v>
      </c>
      <c r="D40" s="9">
        <v>1500000</v>
      </c>
      <c r="E40" s="16">
        <v>47.8</v>
      </c>
      <c r="F40" s="33">
        <v>0</v>
      </c>
      <c r="G40" s="46"/>
      <c r="H40" s="74">
        <v>0</v>
      </c>
      <c r="I40" s="83"/>
      <c r="J40" s="32"/>
      <c r="K40" s="37"/>
      <c r="L40" s="32"/>
    </row>
    <row r="41" spans="1:12" x14ac:dyDescent="0.25">
      <c r="A41" s="21" t="s">
        <v>82</v>
      </c>
      <c r="B41" s="21" t="s">
        <v>42</v>
      </c>
      <c r="C41" s="15">
        <v>4160000</v>
      </c>
      <c r="D41" s="9">
        <v>1500000</v>
      </c>
      <c r="E41" s="16">
        <v>45.4</v>
      </c>
      <c r="F41" s="33">
        <v>0</v>
      </c>
      <c r="G41" s="46"/>
      <c r="H41" s="74">
        <v>0</v>
      </c>
      <c r="I41" s="83"/>
      <c r="J41" s="32">
        <v>0</v>
      </c>
      <c r="K41" s="37"/>
      <c r="L41" s="32">
        <v>0</v>
      </c>
    </row>
    <row r="42" spans="1:12" x14ac:dyDescent="0.25">
      <c r="E42" s="17"/>
      <c r="F42" s="17">
        <f>SUM(F34:F41)</f>
        <v>24250000</v>
      </c>
      <c r="G42" s="52">
        <v>1450000</v>
      </c>
      <c r="H42" s="17">
        <f>SUM(H34:H41)</f>
        <v>25700000</v>
      </c>
      <c r="I42" s="84"/>
    </row>
    <row r="43" spans="1:12" x14ac:dyDescent="0.25">
      <c r="C43" s="97"/>
      <c r="D43" s="97"/>
      <c r="E43" s="97"/>
      <c r="F43" s="17"/>
      <c r="G43" s="17">
        <v>1431873</v>
      </c>
      <c r="H43" s="17"/>
      <c r="I43" s="84"/>
    </row>
    <row r="44" spans="1:12" x14ac:dyDescent="0.25">
      <c r="C44" s="53"/>
      <c r="D44" s="53"/>
      <c r="E44" s="53"/>
      <c r="F44" s="73"/>
      <c r="G44" s="51"/>
      <c r="H44" s="73"/>
      <c r="I44" s="84"/>
    </row>
    <row r="45" spans="1:12" x14ac:dyDescent="0.25">
      <c r="A45" s="24" t="s">
        <v>63</v>
      </c>
    </row>
    <row r="46" spans="1:12" x14ac:dyDescent="0.25">
      <c r="C46" s="18" t="s">
        <v>0</v>
      </c>
      <c r="D46" s="18" t="s">
        <v>43</v>
      </c>
      <c r="E46" s="18" t="s">
        <v>44</v>
      </c>
      <c r="F46" s="19" t="s">
        <v>3</v>
      </c>
      <c r="G46" s="44"/>
      <c r="H46" s="19" t="s">
        <v>3</v>
      </c>
      <c r="I46" s="44"/>
      <c r="J46" s="31" t="s">
        <v>57</v>
      </c>
      <c r="L46" s="31" t="s">
        <v>58</v>
      </c>
    </row>
    <row r="47" spans="1:12" x14ac:dyDescent="0.25">
      <c r="A47" s="21" t="s">
        <v>83</v>
      </c>
      <c r="B47" s="39" t="s">
        <v>45</v>
      </c>
      <c r="C47" s="15">
        <v>18214600</v>
      </c>
      <c r="D47" s="9">
        <v>2490000</v>
      </c>
      <c r="E47" s="7">
        <v>85.6</v>
      </c>
      <c r="F47" s="33">
        <v>2200000</v>
      </c>
      <c r="G47" s="46">
        <v>200000</v>
      </c>
      <c r="H47" s="74">
        <v>2400000</v>
      </c>
      <c r="I47" s="83"/>
      <c r="J47" s="32">
        <v>1900000</v>
      </c>
      <c r="K47" s="30"/>
      <c r="L47" s="32">
        <v>1800000</v>
      </c>
    </row>
    <row r="48" spans="1:12" x14ac:dyDescent="0.25">
      <c r="A48" s="21" t="s">
        <v>84</v>
      </c>
      <c r="B48" s="39" t="s">
        <v>46</v>
      </c>
      <c r="C48" s="15">
        <v>15980000</v>
      </c>
      <c r="D48" s="9">
        <v>7485000</v>
      </c>
      <c r="E48" s="7">
        <v>82</v>
      </c>
      <c r="F48" s="33">
        <v>5600000</v>
      </c>
      <c r="G48" s="46">
        <v>400000</v>
      </c>
      <c r="H48" s="74">
        <v>6000000</v>
      </c>
      <c r="I48" s="83"/>
      <c r="J48" s="32">
        <v>5800000</v>
      </c>
      <c r="K48" s="30"/>
      <c r="L48" s="32">
        <v>5000000</v>
      </c>
    </row>
    <row r="49" spans="1:12" x14ac:dyDescent="0.25">
      <c r="A49" s="21" t="s">
        <v>85</v>
      </c>
      <c r="B49" s="39" t="s">
        <v>47</v>
      </c>
      <c r="C49" s="15">
        <v>7100000</v>
      </c>
      <c r="D49" s="9">
        <v>2017000</v>
      </c>
      <c r="E49" s="7">
        <v>81.400000000000006</v>
      </c>
      <c r="F49" s="33">
        <v>2000000</v>
      </c>
      <c r="G49" s="46"/>
      <c r="H49" s="74">
        <v>2000000</v>
      </c>
      <c r="I49" s="83"/>
      <c r="J49" s="32">
        <v>2000000</v>
      </c>
      <c r="K49" s="30"/>
      <c r="L49" s="32">
        <v>2000000</v>
      </c>
    </row>
    <row r="50" spans="1:12" x14ac:dyDescent="0.25">
      <c r="E50" s="14"/>
      <c r="F50" s="17">
        <f>SUM(F47:F49)</f>
        <v>9800000</v>
      </c>
      <c r="G50" s="52">
        <v>600000</v>
      </c>
      <c r="H50" s="17">
        <f>SUM(H47:H49)</f>
        <v>10400000</v>
      </c>
      <c r="I50" s="84"/>
    </row>
    <row r="51" spans="1:12" x14ac:dyDescent="0.25">
      <c r="C51" s="97"/>
      <c r="D51" s="97"/>
      <c r="E51" s="97"/>
      <c r="F51" s="17"/>
      <c r="G51" s="17">
        <v>617983</v>
      </c>
      <c r="H51" s="17"/>
      <c r="I51" s="84"/>
    </row>
    <row r="52" spans="1:12" x14ac:dyDescent="0.25">
      <c r="C52" s="53"/>
      <c r="D52" s="53"/>
      <c r="E52" s="53"/>
      <c r="F52" s="73"/>
      <c r="G52" s="51"/>
      <c r="H52" s="73"/>
      <c r="I52" s="84"/>
    </row>
    <row r="53" spans="1:12" x14ac:dyDescent="0.25">
      <c r="A53" s="24" t="s">
        <v>64</v>
      </c>
    </row>
    <row r="54" spans="1:12" ht="75" x14ac:dyDescent="0.25">
      <c r="C54" s="18" t="s">
        <v>0</v>
      </c>
      <c r="D54" s="18" t="s">
        <v>23</v>
      </c>
      <c r="E54" s="18" t="s">
        <v>24</v>
      </c>
      <c r="F54" s="18" t="s">
        <v>3</v>
      </c>
      <c r="G54" s="45"/>
      <c r="H54" s="18" t="s">
        <v>3</v>
      </c>
      <c r="I54" s="81" t="s">
        <v>108</v>
      </c>
      <c r="J54" s="31" t="s">
        <v>57</v>
      </c>
      <c r="L54" s="31" t="s">
        <v>58</v>
      </c>
    </row>
    <row r="55" spans="1:12" x14ac:dyDescent="0.25">
      <c r="A55" s="21" t="s">
        <v>86</v>
      </c>
      <c r="B55" s="40" t="s">
        <v>48</v>
      </c>
      <c r="C55" s="15">
        <v>3263800</v>
      </c>
      <c r="D55" s="9">
        <v>1881800</v>
      </c>
      <c r="E55" s="16">
        <v>83.8</v>
      </c>
      <c r="F55" s="33">
        <v>1700000</v>
      </c>
      <c r="G55" s="46">
        <v>100000</v>
      </c>
      <c r="H55" s="74">
        <v>1800000</v>
      </c>
      <c r="I55" s="83"/>
      <c r="J55" s="32">
        <v>1500000</v>
      </c>
      <c r="K55" s="30"/>
      <c r="L55" s="32"/>
    </row>
    <row r="56" spans="1:12" x14ac:dyDescent="0.25">
      <c r="A56" s="21" t="s">
        <v>85</v>
      </c>
      <c r="B56" s="41" t="s">
        <v>47</v>
      </c>
      <c r="C56" s="15">
        <v>7100000</v>
      </c>
      <c r="D56" s="9">
        <v>2048000</v>
      </c>
      <c r="E56" s="16">
        <v>82.4</v>
      </c>
      <c r="F56" s="33">
        <v>1900000</v>
      </c>
      <c r="G56" s="46"/>
      <c r="H56" s="74">
        <v>1900000</v>
      </c>
      <c r="I56" s="83"/>
      <c r="J56" s="32">
        <v>1900000</v>
      </c>
      <c r="K56" s="30"/>
      <c r="L56" s="32">
        <v>1900000</v>
      </c>
    </row>
    <row r="57" spans="1:12" x14ac:dyDescent="0.25">
      <c r="A57" s="21" t="s">
        <v>87</v>
      </c>
      <c r="B57" s="40" t="s">
        <v>49</v>
      </c>
      <c r="C57" s="15">
        <v>29146000</v>
      </c>
      <c r="D57" s="9">
        <v>6947000</v>
      </c>
      <c r="E57" s="16">
        <v>80.400000000000006</v>
      </c>
      <c r="F57" s="33">
        <v>3000000</v>
      </c>
      <c r="G57" s="46">
        <v>450000</v>
      </c>
      <c r="H57" s="74">
        <v>4500000</v>
      </c>
      <c r="I57" s="83">
        <v>1050000</v>
      </c>
      <c r="J57" s="32">
        <v>1400000</v>
      </c>
      <c r="K57" s="30"/>
      <c r="L57" s="32"/>
    </row>
    <row r="58" spans="1:12" x14ac:dyDescent="0.25">
      <c r="A58" s="21" t="s">
        <v>88</v>
      </c>
      <c r="B58" s="40" t="s">
        <v>50</v>
      </c>
      <c r="C58" s="15">
        <v>21650000</v>
      </c>
      <c r="D58" s="9">
        <v>2895000</v>
      </c>
      <c r="E58" s="16">
        <v>78.599999999999994</v>
      </c>
      <c r="F58" s="33">
        <v>1400000</v>
      </c>
      <c r="G58" s="46"/>
      <c r="H58" s="74">
        <v>1400000</v>
      </c>
      <c r="I58" s="83"/>
      <c r="J58" s="32">
        <v>400000</v>
      </c>
      <c r="K58" s="30"/>
      <c r="L58" s="32">
        <v>1400000</v>
      </c>
    </row>
    <row r="59" spans="1:12" x14ac:dyDescent="0.25">
      <c r="A59" s="67" t="s">
        <v>89</v>
      </c>
      <c r="B59" s="70" t="s">
        <v>51</v>
      </c>
      <c r="C59" s="68">
        <v>2915000</v>
      </c>
      <c r="D59" s="65">
        <v>1900000</v>
      </c>
      <c r="E59" s="69">
        <v>69.400000000000006</v>
      </c>
      <c r="F59" s="59">
        <v>1100000</v>
      </c>
      <c r="G59" s="60">
        <v>50000</v>
      </c>
      <c r="H59" s="75">
        <v>1150000</v>
      </c>
      <c r="I59" s="82"/>
      <c r="J59" s="61">
        <v>1000000</v>
      </c>
      <c r="K59" s="71"/>
      <c r="L59" s="61"/>
    </row>
    <row r="60" spans="1:12" x14ac:dyDescent="0.25">
      <c r="A60" s="21" t="s">
        <v>90</v>
      </c>
      <c r="B60" s="40" t="s">
        <v>52</v>
      </c>
      <c r="C60" s="15">
        <v>3410000</v>
      </c>
      <c r="D60" s="9">
        <v>800000</v>
      </c>
      <c r="E60" s="16">
        <v>64.8</v>
      </c>
      <c r="F60" s="33">
        <v>700000</v>
      </c>
      <c r="G60" s="46">
        <v>50000</v>
      </c>
      <c r="H60" s="74">
        <v>750000</v>
      </c>
      <c r="I60" s="83"/>
      <c r="J60" s="32"/>
      <c r="K60" s="30"/>
      <c r="L60" s="32">
        <v>500000</v>
      </c>
    </row>
    <row r="61" spans="1:12" x14ac:dyDescent="0.25">
      <c r="A61" s="21" t="s">
        <v>91</v>
      </c>
      <c r="B61" s="40" t="s">
        <v>53</v>
      </c>
      <c r="C61" s="15">
        <v>7500000</v>
      </c>
      <c r="D61" s="9">
        <v>1800000</v>
      </c>
      <c r="E61" s="16">
        <v>62.8</v>
      </c>
      <c r="F61" s="33">
        <v>600000</v>
      </c>
      <c r="G61" s="46">
        <v>50000</v>
      </c>
      <c r="H61" s="74">
        <v>650000</v>
      </c>
      <c r="I61" s="83"/>
      <c r="J61" s="32">
        <v>600000</v>
      </c>
      <c r="K61" s="30"/>
      <c r="L61" s="32"/>
    </row>
    <row r="62" spans="1:12" x14ac:dyDescent="0.25">
      <c r="A62" s="21" t="s">
        <v>92</v>
      </c>
      <c r="B62" s="40" t="s">
        <v>54</v>
      </c>
      <c r="C62" s="15">
        <v>2450000</v>
      </c>
      <c r="D62" s="9">
        <v>1650000</v>
      </c>
      <c r="E62" s="16">
        <v>56.2</v>
      </c>
      <c r="F62" s="33">
        <v>300000</v>
      </c>
      <c r="G62" s="46">
        <v>100000</v>
      </c>
      <c r="H62" s="74">
        <v>400000</v>
      </c>
      <c r="I62" s="83"/>
      <c r="J62" s="32">
        <v>600000</v>
      </c>
      <c r="K62" s="30"/>
      <c r="L62" s="32"/>
    </row>
    <row r="63" spans="1:12" x14ac:dyDescent="0.25">
      <c r="F63" s="17">
        <f>SUM(F55:F62)</f>
        <v>10700000</v>
      </c>
      <c r="G63" s="52">
        <v>800000</v>
      </c>
      <c r="H63" s="17">
        <f>SUM(H55:H62)</f>
        <v>12550000</v>
      </c>
      <c r="I63" s="84"/>
    </row>
    <row r="64" spans="1:12" x14ac:dyDescent="0.25">
      <c r="C64" s="97"/>
      <c r="D64" s="97"/>
      <c r="E64" s="97"/>
      <c r="F64" s="17"/>
      <c r="G64" s="17">
        <v>785528</v>
      </c>
      <c r="H64" s="17"/>
      <c r="I64" s="84"/>
    </row>
    <row r="65" spans="1:12" x14ac:dyDescent="0.25">
      <c r="C65" s="53"/>
      <c r="D65" s="53"/>
      <c r="E65" s="53"/>
      <c r="F65" s="73"/>
      <c r="G65" s="51"/>
      <c r="H65" s="73"/>
      <c r="I65" s="84"/>
    </row>
    <row r="66" spans="1:12" ht="18.75" x14ac:dyDescent="0.25">
      <c r="A66" s="29" t="s">
        <v>65</v>
      </c>
      <c r="B66" s="42"/>
      <c r="C66" s="20"/>
      <c r="D66" s="20"/>
    </row>
    <row r="67" spans="1:12" x14ac:dyDescent="0.25">
      <c r="B67" s="21"/>
      <c r="C67" s="6" t="s">
        <v>0</v>
      </c>
      <c r="D67" s="6" t="s">
        <v>23</v>
      </c>
      <c r="E67" s="18" t="s">
        <v>24</v>
      </c>
      <c r="F67" s="6" t="s">
        <v>3</v>
      </c>
      <c r="G67" s="45"/>
      <c r="H67" s="6" t="s">
        <v>3</v>
      </c>
      <c r="I67" s="44"/>
      <c r="J67" s="31" t="s">
        <v>57</v>
      </c>
      <c r="L67" s="31" t="s">
        <v>58</v>
      </c>
    </row>
    <row r="68" spans="1:12" ht="30" x14ac:dyDescent="0.25">
      <c r="A68" s="21" t="s">
        <v>93</v>
      </c>
      <c r="B68" s="21" t="s">
        <v>55</v>
      </c>
      <c r="C68" s="30">
        <v>9500000</v>
      </c>
      <c r="D68" s="23">
        <v>3500000</v>
      </c>
      <c r="E68" s="4">
        <v>89.5</v>
      </c>
      <c r="F68" s="34">
        <v>2000000</v>
      </c>
      <c r="G68" s="47"/>
      <c r="H68" s="76">
        <v>2000000</v>
      </c>
      <c r="I68" s="85"/>
      <c r="J68" s="32">
        <v>2100000</v>
      </c>
      <c r="K68" s="30"/>
      <c r="L68" s="32">
        <v>2300000</v>
      </c>
    </row>
    <row r="69" spans="1:12" ht="30" x14ac:dyDescent="0.25">
      <c r="A69" s="21" t="s">
        <v>94</v>
      </c>
      <c r="B69" s="21" t="s">
        <v>56</v>
      </c>
      <c r="C69" s="30">
        <v>6900000</v>
      </c>
      <c r="D69" s="23">
        <v>3000000</v>
      </c>
      <c r="E69" s="4">
        <v>88.5</v>
      </c>
      <c r="F69" s="34">
        <v>2000000</v>
      </c>
      <c r="G69" s="47"/>
      <c r="H69" s="76">
        <v>2000000</v>
      </c>
      <c r="I69" s="85"/>
      <c r="J69" s="32">
        <v>1900000</v>
      </c>
      <c r="K69" s="30"/>
      <c r="L69" s="32">
        <v>1700000</v>
      </c>
    </row>
    <row r="70" spans="1:12" x14ac:dyDescent="0.25">
      <c r="D70" s="22"/>
      <c r="F70" s="35">
        <f>SUM(F68:F69)</f>
        <v>4000000</v>
      </c>
      <c r="G70" s="35"/>
      <c r="H70" s="35">
        <f>SUM(H68:H69)</f>
        <v>4000000</v>
      </c>
      <c r="I70" s="86"/>
    </row>
    <row r="72" spans="1:12" x14ac:dyDescent="0.25">
      <c r="C72" s="93" t="s">
        <v>105</v>
      </c>
      <c r="D72" s="93"/>
      <c r="E72" s="93"/>
      <c r="F72" s="49">
        <f>F14+F29+F42+F50+F63+F70</f>
        <v>114750000</v>
      </c>
      <c r="G72" s="43"/>
      <c r="H72" s="77">
        <v>128050000</v>
      </c>
      <c r="I72" s="86"/>
    </row>
    <row r="73" spans="1:12" x14ac:dyDescent="0.25">
      <c r="C73" s="92"/>
      <c r="D73" s="92"/>
      <c r="E73" s="92"/>
      <c r="F73" s="48"/>
    </row>
    <row r="74" spans="1:12" x14ac:dyDescent="0.25">
      <c r="C74" s="93" t="s">
        <v>107</v>
      </c>
      <c r="D74" s="93"/>
      <c r="E74" s="93"/>
      <c r="F74" s="88">
        <v>7250000</v>
      </c>
      <c r="G74" s="52"/>
      <c r="H74" s="52"/>
      <c r="I74" s="87"/>
    </row>
    <row r="75" spans="1:12" x14ac:dyDescent="0.25">
      <c r="C75" s="93" t="s">
        <v>104</v>
      </c>
      <c r="D75" s="93"/>
      <c r="E75" s="93"/>
      <c r="F75" s="88">
        <v>122000000</v>
      </c>
    </row>
    <row r="76" spans="1:12" x14ac:dyDescent="0.25">
      <c r="C76" s="98" t="s">
        <v>106</v>
      </c>
      <c r="D76" s="98"/>
      <c r="E76" s="98"/>
      <c r="F76" s="50">
        <v>125050000</v>
      </c>
    </row>
    <row r="78" spans="1:12" x14ac:dyDescent="0.25">
      <c r="G78" s="31"/>
      <c r="H78" s="31"/>
      <c r="I78" s="88"/>
    </row>
    <row r="81" spans="3:9" x14ac:dyDescent="0.25">
      <c r="C81" s="94"/>
      <c r="D81" s="94"/>
      <c r="E81" s="94"/>
      <c r="F81" s="94"/>
      <c r="G81" s="73"/>
      <c r="H81" s="73"/>
      <c r="I81" s="84"/>
    </row>
  </sheetData>
  <mergeCells count="12">
    <mergeCell ref="C73:E73"/>
    <mergeCell ref="C74:E74"/>
    <mergeCell ref="C81:F81"/>
    <mergeCell ref="C2:M2"/>
    <mergeCell ref="C15:E15"/>
    <mergeCell ref="C30:E30"/>
    <mergeCell ref="C43:E43"/>
    <mergeCell ref="C51:E51"/>
    <mergeCell ref="C64:E64"/>
    <mergeCell ref="C72:E72"/>
    <mergeCell ref="C76:E76"/>
    <mergeCell ref="C75:E75"/>
  </mergeCells>
  <pageMargins left="0.7" right="0.7" top="0.78740157499999996" bottom="0.78740157499999996" header="0.3" footer="0.3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PF 2019 výsledky</vt:lpstr>
    </vt:vector>
  </TitlesOfParts>
  <Company>ATC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Zahradníčková Zuzana</dc:creator>
  <cp:lastModifiedBy>Zahradníčková Zuzana</cp:lastModifiedBy>
  <cp:lastPrinted>2019-07-03T12:49:12Z</cp:lastPrinted>
  <dcterms:created xsi:type="dcterms:W3CDTF">2019-02-25T15:37:13Z</dcterms:created>
  <dcterms:modified xsi:type="dcterms:W3CDTF">2019-07-03T13:19:30Z</dcterms:modified>
</cp:coreProperties>
</file>